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P:\Projekti\ENE\ENE-DV\DV2_Di-Pe\D243-A025-638_VV\01_DELOVNO\40_DZR\6E01_Vodniki\E-izvod\3_E izvod oddaja\ponudbeni predracun-excel\"/>
    </mc:Choice>
  </mc:AlternateContent>
  <xr:revisionPtr revIDLastSave="0" documentId="13_ncr:1_{CEFF3B9B-2B30-4E96-90DF-AFAF41F0E7F4}" xr6:coauthVersionLast="47" xr6:coauthVersionMax="47" xr10:uidLastSave="{00000000-0000-0000-0000-000000000000}"/>
  <workbookProtection workbookAlgorithmName="SHA-512" workbookHashValue="ipA9nBcjTc2FX1nFDTUOo3oA0l5vgZE+WbflzEWkoQsoijznFYBw3Dr5CZmY24csG10hjnvovIiRlV1csX2iMA==" workbookSaltValue="Y5AfbKfA8I/OOYhQHNMY9A==" workbookSpinCount="100000" lockStructure="1"/>
  <bookViews>
    <workbookView xWindow="19185" yWindow="0" windowWidth="19200" windowHeight="23400" tabRatio="690" xr2:uid="{00000000-000D-0000-FFFF-FFFF00000000}"/>
  </bookViews>
  <sheets>
    <sheet name="Rekapitulacija" sheetId="18" r:id="rId1"/>
    <sheet name="Vodniki" sheetId="26" r:id="rId2"/>
    <sheet name="DV oprema" sheetId="28" r:id="rId3"/>
  </sheets>
  <externalReferences>
    <externalReference r:id="rId4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2">'DV oprema'!$G$20:$G$30</definedName>
    <definedName name="dovoz" localSheetId="1">Vodniki!$G$6:$G$16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_xlnm.Print_Area" localSheetId="2">'DV oprema'!$A$1:$G$20</definedName>
    <definedName name="_xlnm.Print_Area" localSheetId="0">Rekapitulacija!$A$1:$B$7</definedName>
    <definedName name="_xlnm.Print_Area" localSheetId="1">Vodniki!$A$1:$G$6</definedName>
    <definedName name="_xlnm.Print_Titles" localSheetId="2">'DV oprema'!$4:$4</definedName>
    <definedName name="_xlnm.Print_Titles" localSheetId="1">Vodniki!$4:$4</definedName>
    <definedName name="razpiranje">#REF!</definedName>
    <definedName name="REK_dem_dela">#REF!</definedName>
    <definedName name="REK_gr_dela" localSheetId="2">'DV oprema'!$G$40</definedName>
    <definedName name="REK_gr_dela" localSheetId="1">Vodniki!$G$26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8" l="1"/>
  <c r="G17" i="28" s="1"/>
  <c r="F6" i="28"/>
  <c r="G6" i="28" s="1"/>
  <c r="F5" i="26"/>
  <c r="G5" i="26" s="1"/>
  <c r="A5" i="18"/>
  <c r="F19" i="28" l="1"/>
  <c r="G19" i="28" s="1"/>
  <c r="F18" i="28"/>
  <c r="G18" i="28" s="1"/>
  <c r="F16" i="28"/>
  <c r="G16" i="28" s="1"/>
  <c r="F15" i="28"/>
  <c r="G15" i="28" s="1"/>
  <c r="F14" i="28"/>
  <c r="G14" i="28" s="1"/>
  <c r="F13" i="28"/>
  <c r="G13" i="28" s="1"/>
  <c r="F12" i="28"/>
  <c r="G12" i="28" s="1"/>
  <c r="F11" i="28"/>
  <c r="G11" i="28" s="1"/>
  <c r="F10" i="28"/>
  <c r="G10" i="28" s="1"/>
  <c r="F9" i="28"/>
  <c r="G9" i="28" s="1"/>
  <c r="F8" i="28"/>
  <c r="G8" i="28" s="1"/>
  <c r="F7" i="28"/>
  <c r="G7" i="28" s="1"/>
  <c r="F5" i="28"/>
  <c r="G5" i="28" s="1"/>
  <c r="A5" i="28"/>
  <c r="F4" i="28"/>
  <c r="G4" i="28" s="1"/>
  <c r="F4" i="26"/>
  <c r="A4" i="18"/>
  <c r="A6" i="28" l="1"/>
  <c r="A7" i="28" s="1"/>
  <c r="A8" i="28" s="1"/>
  <c r="G20" i="28"/>
  <c r="B5" i="18" s="1"/>
  <c r="G4" i="26"/>
  <c r="G6" i="26" l="1"/>
  <c r="B4" i="18" s="1"/>
  <c r="B6" i="18" s="1"/>
  <c r="A9" i="28"/>
  <c r="A10" i="28" l="1"/>
  <c r="A11" i="28" l="1"/>
  <c r="A12" i="28" l="1"/>
  <c r="A13" i="28" s="1"/>
  <c r="A14" i="28" s="1"/>
  <c r="A15" i="28" l="1"/>
  <c r="A16" i="28" s="1"/>
  <c r="A17" i="28" l="1"/>
  <c r="A18" i="28" s="1"/>
  <c r="A19" i="28" l="1"/>
</calcChain>
</file>

<file path=xl/sharedStrings.xml><?xml version="1.0" encoding="utf-8"?>
<sst xmlns="http://schemas.openxmlformats.org/spreadsheetml/2006/main" count="60" uniqueCount="35">
  <si>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</si>
  <si>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</si>
  <si>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</si>
  <si>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</si>
  <si>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</si>
  <si>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</si>
  <si>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</si>
  <si>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</si>
  <si>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</si>
  <si>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</si>
  <si>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</si>
  <si>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</si>
  <si>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</si>
  <si>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 Prav tako je treba v ceni na enoto upoštevati tudi strošek izvedbe kosovnega preizkusa in prevzema (vključno s stroškom strokovne inštitucije).</t>
    </r>
  </si>
  <si>
    <t>Dobava aluminijevega vodnika s kompozitnim jedrom (1 bobenska dolžina - REZERVA)</t>
  </si>
  <si>
    <t>Dobava dodatnih priključnih sponk za priključitev na nudeno napenjalno kompresijsko sponko. Brez izvedenih lukenj!</t>
  </si>
  <si>
    <t>Dobava podaljševalnih kompresijskih sponk za nudeni vodnik</t>
  </si>
  <si>
    <t>Dobava popravnih kompresijskih sponk za nudeni vodnik</t>
  </si>
  <si>
    <t>Dobava popravnih spiral za nudeni vodnik</t>
  </si>
  <si>
    <t>Dobava vodnikov</t>
  </si>
  <si>
    <t>Dobava daljnovodne opreme</t>
  </si>
  <si>
    <t>Rekapitulacija ponudbe JN: Dobava vodnikov in pripadajoče opreme</t>
  </si>
  <si>
    <t>Dobava napenjalnih kompresijskih sponk za nudeni vodnik. Brez izvedenih lukenj za priključno sponko!; risba E8491</t>
  </si>
  <si>
    <t>Dobava nosilnih sponk za uteži za nudeni vodnik (12 rez.); risba E8493</t>
  </si>
  <si>
    <t>Dobava napenjalnih kompresijskih sponk za nudeni vodnik (78 + 12 rez.); risba E8491</t>
  </si>
  <si>
    <t>Dobava nosilnih sponk za nudeni vodnik (207 + 12 rez.); risba E8492</t>
  </si>
  <si>
    <t>Dobava aluminijevega vodnika s kompozitnim jedrom (39 bobenskih dolžin)</t>
  </si>
  <si>
    <t>Dobava vilice z očko 90°; risba E8496</t>
  </si>
  <si>
    <t>Dobava vijaka za montažo uteži 50 kg/fazo; risba E8494</t>
  </si>
  <si>
    <t>Dobava vijaka za montažo uteži 100 kg/fazo; risba E8494</t>
  </si>
  <si>
    <t>Dobava uteži 25 kg; risba E8494</t>
  </si>
  <si>
    <t>Dobava T tokovnih sponk za nudeni vodnik na obeh straneh; risba E8497</t>
  </si>
  <si>
    <t>Dobava T tokovnih sponk za nudeni vodnik in vodnik Al/Fe 490/65; risba E8498</t>
  </si>
  <si>
    <r>
      <t xml:space="preserve">Dobava antivibratorjev za montažo na nudeni vodnik; risba E8495. </t>
    </r>
    <r>
      <rPr>
        <b/>
        <sz val="11"/>
        <color theme="1"/>
        <rFont val="Arial"/>
        <family val="2"/>
        <charset val="238"/>
      </rPr>
      <t>Količino vpiše ponudnik na osnovi izdelane študije.</t>
    </r>
  </si>
  <si>
    <t>Dobava antivibratorjev iz pozicije 17. za rezervo.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</si>
</sst>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4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1">
    <xf numFmtId="0" fontId="0" fillId="0" borderId="0" xfId="0"/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24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/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" fontId="5" fillId="3" borderId="4" xfId="0" applyNumberFormat="1" applyFont="1" applyFill="1" applyBorder="1" applyAlignment="1" applyProtection="1">
      <alignment horizontal="righ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" fontId="10" fillId="2" borderId="6" xfId="0" applyNumberFormat="1" applyFont="1" applyFill="1" applyBorder="1" applyAlignment="1" applyProtection="1">
      <alignment horizontal="right" vertical="center" wrapText="1"/>
    </xf>
    <xf numFmtId="0" fontId="4" fillId="0" borderId="0" xfId="0" quotePrefix="1" applyFont="1" applyAlignment="1" applyProtection="1">
      <alignment vertical="top"/>
    </xf>
    <xf numFmtId="0" fontId="11" fillId="0" borderId="0" xfId="0" applyFont="1" applyAlignment="1" applyProtection="1">
      <alignment vertical="top"/>
    </xf>
    <xf numFmtId="49" fontId="6" fillId="2" borderId="7" xfId="0" applyNumberFormat="1" applyFont="1" applyFill="1" applyBorder="1" applyAlignment="1" applyProtection="1">
      <alignment horizontal="center" vertical="center"/>
    </xf>
    <xf numFmtId="49" fontId="6" fillId="2" borderId="8" xfId="0" applyNumberFormat="1" applyFont="1" applyFill="1" applyBorder="1" applyAlignment="1" applyProtection="1">
      <alignment horizontal="left" vertical="center"/>
    </xf>
    <xf numFmtId="49" fontId="6" fillId="2" borderId="8" xfId="0" applyNumberFormat="1" applyFont="1" applyFill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center" vertical="center"/>
    </xf>
    <xf numFmtId="49" fontId="6" fillId="2" borderId="17" xfId="0" applyNumberFormat="1" applyFont="1" applyFill="1" applyBorder="1" applyAlignment="1" applyProtection="1">
      <alignment horizontal="center" vertical="center"/>
    </xf>
    <xf numFmtId="0" fontId="5" fillId="3" borderId="16" xfId="0" quotePrefix="1" applyFont="1" applyFill="1" applyBorder="1" applyAlignment="1" applyProtection="1">
      <alignment horizontal="center" vertical="center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4" fontId="6" fillId="3" borderId="12" xfId="0" applyNumberFormat="1" applyFont="1" applyFill="1" applyBorder="1" applyAlignment="1" applyProtection="1">
      <alignment horizontal="left" vertical="center"/>
    </xf>
    <xf numFmtId="4" fontId="6" fillId="3" borderId="18" xfId="0" applyNumberFormat="1" applyFont="1" applyFill="1" applyBorder="1" applyAlignment="1" applyProtection="1">
      <alignment horizontal="left" vertical="center"/>
    </xf>
    <xf numFmtId="49" fontId="7" fillId="3" borderId="13" xfId="9" applyNumberFormat="1" applyFont="1" applyFill="1" applyBorder="1" applyAlignment="1" applyProtection="1">
      <alignment wrapText="1"/>
    </xf>
    <xf numFmtId="4" fontId="5" fillId="3" borderId="12" xfId="0" applyNumberFormat="1" applyFont="1" applyFill="1" applyBorder="1" applyAlignment="1" applyProtection="1">
      <alignment horizontal="right" vertical="center"/>
    </xf>
    <xf numFmtId="4" fontId="9" fillId="3" borderId="19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5" fillId="3" borderId="23" xfId="0" quotePrefix="1" applyFont="1" applyFill="1" applyBorder="1" applyAlignment="1" applyProtection="1">
      <alignment horizontal="center" vertical="center"/>
    </xf>
    <xf numFmtId="49" fontId="5" fillId="3" borderId="24" xfId="0" applyNumberFormat="1" applyFont="1" applyFill="1" applyBorder="1" applyAlignment="1" applyProtection="1">
      <alignment horizontal="left" vertical="top" wrapText="1"/>
    </xf>
    <xf numFmtId="49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right" vertical="center" wrapText="1"/>
    </xf>
    <xf numFmtId="4" fontId="5" fillId="3" borderId="24" xfId="0" applyNumberFormat="1" applyFont="1" applyFill="1" applyBorder="1" applyAlignment="1" applyProtection="1">
      <alignment horizontal="right" vertical="center"/>
    </xf>
    <xf numFmtId="4" fontId="9" fillId="3" borderId="25" xfId="0" applyNumberFormat="1" applyFont="1" applyFill="1" applyBorder="1" applyAlignment="1" applyProtection="1">
      <alignment horizontal="right" vertical="center" wrapText="1"/>
    </xf>
    <xf numFmtId="0" fontId="5" fillId="0" borderId="0" xfId="0" quotePrefix="1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top"/>
    </xf>
    <xf numFmtId="0" fontId="6" fillId="0" borderId="0" xfId="0" applyFont="1" applyAlignment="1" applyProtection="1">
      <alignment horizontal="right" vertical="top"/>
    </xf>
    <xf numFmtId="4" fontId="6" fillId="0" borderId="20" xfId="0" applyNumberFormat="1" applyFont="1" applyBorder="1" applyAlignment="1" applyProtection="1">
      <alignment horizontal="center" vertical="top"/>
    </xf>
    <xf numFmtId="49" fontId="6" fillId="2" borderId="21" xfId="0" applyNumberFormat="1" applyFont="1" applyFill="1" applyBorder="1" applyAlignment="1" applyProtection="1">
      <alignment horizontal="left" vertical="center"/>
    </xf>
    <xf numFmtId="4" fontId="6" fillId="2" borderId="22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wrapText="1"/>
    </xf>
    <xf numFmtId="0" fontId="12" fillId="0" borderId="0" xfId="0" applyFont="1" applyAlignment="1" applyProtection="1">
      <alignment horizontal="right" vertical="center" wrapText="1"/>
    </xf>
    <xf numFmtId="4" fontId="12" fillId="0" borderId="0" xfId="0" applyNumberFormat="1" applyFont="1" applyAlignment="1" applyProtection="1">
      <alignment horizontal="left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Protection="1"/>
    <xf numFmtId="49" fontId="5" fillId="3" borderId="13" xfId="0" applyNumberFormat="1" applyFont="1" applyFill="1" applyBorder="1" applyAlignment="1" applyProtection="1">
      <alignment horizontal="left" vertical="center" wrapText="1"/>
    </xf>
    <xf numFmtId="49" fontId="9" fillId="3" borderId="13" xfId="0" applyNumberFormat="1" applyFont="1" applyFill="1" applyBorder="1" applyAlignment="1" applyProtection="1">
      <alignment horizontal="left" vertical="center" wrapText="1"/>
    </xf>
    <xf numFmtId="49" fontId="9" fillId="3" borderId="24" xfId="0" applyNumberFormat="1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 2" xfId="9" xr:uid="{00000000-0005-0000-0000-000009000000}"/>
    <cellStyle name="Normal" xfId="0" builtinId="0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1"/>
  <sheetViews>
    <sheetView tabSelected="1" zoomScaleNormal="100" zoomScaleSheetLayoutView="115" workbookViewId="0">
      <selection activeCell="B32" sqref="B32"/>
    </sheetView>
  </sheetViews>
  <sheetFormatPr defaultColWidth="39.85546875" defaultRowHeight="12.75" x14ac:dyDescent="0.2"/>
  <cols>
    <col min="1" max="1" width="55.28515625" style="3" customWidth="1"/>
    <col min="2" max="2" width="39.85546875" style="3" customWidth="1"/>
    <col min="3" max="16384" width="39.85546875" style="3"/>
  </cols>
  <sheetData>
    <row r="1" spans="1:2" ht="30.75" customHeight="1" thickBot="1" x14ac:dyDescent="0.25">
      <c r="A1" s="59" t="s">
        <v>21</v>
      </c>
      <c r="B1" s="60"/>
    </row>
    <row r="2" spans="1:2" ht="13.5" thickBot="1" x14ac:dyDescent="0.25"/>
    <row r="3" spans="1:2" ht="15" thickBot="1" x14ac:dyDescent="0.25">
      <c r="A3" s="4" t="s">
        <v>4</v>
      </c>
      <c r="B3" s="5" t="s">
        <v>5</v>
      </c>
    </row>
    <row r="4" spans="1:2" ht="16.5" customHeight="1" thickBot="1" x14ac:dyDescent="0.25">
      <c r="A4" s="6" t="str">
        <f>Vodniki!B2</f>
        <v>Dobava vodnikov</v>
      </c>
      <c r="B4" s="7">
        <f>Vodniki!$G$6</f>
        <v>0</v>
      </c>
    </row>
    <row r="5" spans="1:2" ht="16.5" customHeight="1" thickBot="1" x14ac:dyDescent="0.25">
      <c r="A5" s="6" t="str">
        <f>'DV oprema'!$B$2</f>
        <v>Dobava daljnovodne opreme</v>
      </c>
      <c r="B5" s="7">
        <f>'DV oprema'!$G$20</f>
        <v>0</v>
      </c>
    </row>
    <row r="6" spans="1:2" ht="15.75" thickBot="1" x14ac:dyDescent="0.25">
      <c r="A6" s="8" t="s">
        <v>6</v>
      </c>
      <c r="B6" s="9">
        <f>SUM(B4:B5)</f>
        <v>0</v>
      </c>
    </row>
    <row r="9" spans="1:2" x14ac:dyDescent="0.2">
      <c r="A9" s="10"/>
    </row>
    <row r="10" spans="1:2" x14ac:dyDescent="0.2">
      <c r="A10" s="11"/>
      <c r="B10" s="11"/>
    </row>
    <row r="11" spans="1:2" x14ac:dyDescent="0.2">
      <c r="B11" s="11"/>
    </row>
  </sheetData>
  <sheetProtection algorithmName="SHA-512" hashValue="DO2HG8X1AOxcIJMtogkIyT6Q9FNazVRFsCP+aRmjVYrenI/VIzQ/1o2MQgLbVBLX5uWBmGgbWSa+WqJYnlMRYw==" saltValue="XXvkSMdzKGAilXhMfveH6g==" spinCount="100000" sheet="1" objects="1" scenarios="1" selectLockedCells="1"/>
  <mergeCells count="1">
    <mergeCell ref="A1:B1"/>
  </mergeCells>
  <phoneticPr fontId="0" type="noConversion"/>
  <pageMargins left="0.98425196850393704" right="0.19685039370078741" top="0.9055118110236221" bottom="0.62992125984251968" header="0.39370078740157483" footer="0.19685039370078741"/>
  <pageSetup paperSize="9" scale="85" firstPageNumber="5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7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0" bestFit="1" customWidth="1"/>
    <col min="2" max="2" width="71.7109375" style="51" customWidth="1"/>
    <col min="3" max="3" width="10.7109375" style="52" customWidth="1"/>
    <col min="4" max="4" width="10.7109375" style="53" customWidth="1"/>
    <col min="5" max="5" width="21.42578125" style="54" bestFit="1" customWidth="1"/>
    <col min="6" max="6" width="17.140625" style="55" customWidth="1"/>
    <col min="7" max="7" width="17.5703125" style="55" customWidth="1"/>
    <col min="8" max="16384" width="9.140625" style="3"/>
  </cols>
  <sheetData>
    <row r="1" spans="1:7" s="16" customFormat="1" ht="16.5" thickTop="1" thickBot="1" x14ac:dyDescent="0.25">
      <c r="A1" s="12" t="s">
        <v>0</v>
      </c>
      <c r="B1" s="13" t="s">
        <v>7</v>
      </c>
      <c r="C1" s="14" t="s">
        <v>1</v>
      </c>
      <c r="D1" s="14" t="s">
        <v>2</v>
      </c>
      <c r="E1" s="14" t="s">
        <v>12</v>
      </c>
      <c r="F1" s="14" t="s">
        <v>11</v>
      </c>
      <c r="G1" s="15" t="s">
        <v>10</v>
      </c>
    </row>
    <row r="2" spans="1:7" s="16" customFormat="1" ht="15.75" thickTop="1" x14ac:dyDescent="0.2">
      <c r="A2" s="17"/>
      <c r="B2" s="18" t="s">
        <v>19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13</v>
      </c>
      <c r="C3" s="23"/>
      <c r="D3" s="24"/>
      <c r="E3" s="25"/>
      <c r="F3" s="25"/>
      <c r="G3" s="26"/>
    </row>
    <row r="4" spans="1:7" s="30" customFormat="1" ht="12.75" customHeight="1" x14ac:dyDescent="0.2">
      <c r="A4" s="21">
        <v>1</v>
      </c>
      <c r="B4" s="27" t="s">
        <v>26</v>
      </c>
      <c r="C4" s="23" t="s">
        <v>3</v>
      </c>
      <c r="D4" s="24">
        <v>89040</v>
      </c>
      <c r="E4" s="1">
        <v>0</v>
      </c>
      <c r="F4" s="28">
        <f>IF(ISNUMBER(E4),ROUND(E4,2),0)</f>
        <v>0</v>
      </c>
      <c r="G4" s="29">
        <f>ROUND(D4*F4,2)</f>
        <v>0</v>
      </c>
    </row>
    <row r="5" spans="1:7" s="30" customFormat="1" ht="29.25" thickBot="1" x14ac:dyDescent="0.25">
      <c r="A5" s="31">
        <v>2</v>
      </c>
      <c r="B5" s="32" t="s">
        <v>14</v>
      </c>
      <c r="C5" s="33" t="s">
        <v>3</v>
      </c>
      <c r="D5" s="34">
        <v>3500</v>
      </c>
      <c r="E5" s="2">
        <v>0</v>
      </c>
      <c r="F5" s="35">
        <f t="shared" ref="F5" si="0">IF(ISNUMBER(E5),ROUND(E5,2),0)</f>
        <v>0</v>
      </c>
      <c r="G5" s="36">
        <f t="shared" ref="G5" si="1">ROUND(D5*F5,2)</f>
        <v>0</v>
      </c>
    </row>
    <row r="6" spans="1:7" s="30" customFormat="1" ht="16.5" thickTop="1" thickBot="1" x14ac:dyDescent="0.25">
      <c r="A6" s="37"/>
      <c r="B6" s="38"/>
      <c r="C6" s="39"/>
      <c r="D6" s="40"/>
      <c r="E6" s="41"/>
      <c r="F6" s="42" t="s">
        <v>8</v>
      </c>
      <c r="G6" s="43">
        <f>SUM(G4:G5)</f>
        <v>0</v>
      </c>
    </row>
    <row r="7" spans="1:7" s="30" customFormat="1" ht="18.75" thickTop="1" x14ac:dyDescent="0.2">
      <c r="A7" s="44"/>
      <c r="B7" s="45"/>
      <c r="C7" s="46"/>
      <c r="D7" s="47"/>
      <c r="E7" s="48"/>
      <c r="F7" s="49"/>
      <c r="G7" s="49"/>
    </row>
  </sheetData>
  <sheetProtection algorithmName="SHA-512" hashValue="OJelD/qb8dLQ9Ee1y1CR+Nlt7DHYRvpHsN/b4Fqchl2s45//18434v0qPGet3JW6Juu7Yp2f04XXwYw77GIy9g==" saltValue="wKOwj9cjqdHd0BKSlg5lVw==" spinCount="100000" sheet="1" objects="1" scenarios="1" selectLockedCells="1"/>
  <phoneticPr fontId="0" type="noConversion"/>
  <conditionalFormatting sqref="A1:A5 F4:F5">
    <cfRule type="expression" dxfId="6" priority="2">
      <formula>CELL("protect", INDIRECT(ADDRESS(ROW(),COLUMN())))=0</formula>
    </cfRule>
  </conditionalFormatting>
  <conditionalFormatting sqref="B3">
    <cfRule type="expression" dxfId="5" priority="1">
      <formula>CELL("protect", INDIRECT(ADDRESS(ROW(),COLUMN())))=0</formula>
    </cfRule>
  </conditionalFormatting>
  <conditionalFormatting sqref="B1:G2 E3:G3 A6:G6">
    <cfRule type="expression" dxfId="4" priority="14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5" xr:uid="{00000000-0002-0000-0200-000000000000}">
      <formula1>AND(ISNUMBER(E4),E4&gt;=0,ROUND(E4*100,6)-INT(E4*100)=0,NOT(ISBLANK(E4)))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rowBreaks count="1" manualBreakCount="1">
    <brk id="14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9438B-880A-48F9-B59C-E5E96CAA868D}">
  <sheetPr>
    <tabColor indexed="48"/>
  </sheetPr>
  <dimension ref="A1:G21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0" bestFit="1" customWidth="1"/>
    <col min="2" max="2" width="71.7109375" style="51" customWidth="1"/>
    <col min="3" max="3" width="10.7109375" style="52" customWidth="1"/>
    <col min="4" max="4" width="10.7109375" style="53" customWidth="1"/>
    <col min="5" max="5" width="21.42578125" style="54" bestFit="1" customWidth="1"/>
    <col min="6" max="6" width="17.140625" style="55" customWidth="1"/>
    <col min="7" max="7" width="17.5703125" style="55" customWidth="1"/>
    <col min="8" max="16384" width="9.140625" style="3"/>
  </cols>
  <sheetData>
    <row r="1" spans="1:7" s="16" customFormat="1" ht="16.5" thickTop="1" thickBot="1" x14ac:dyDescent="0.25">
      <c r="A1" s="12" t="s">
        <v>0</v>
      </c>
      <c r="B1" s="13" t="s">
        <v>7</v>
      </c>
      <c r="C1" s="14" t="s">
        <v>1</v>
      </c>
      <c r="D1" s="14" t="s">
        <v>2</v>
      </c>
      <c r="E1" s="14" t="s">
        <v>12</v>
      </c>
      <c r="F1" s="14" t="s">
        <v>11</v>
      </c>
      <c r="G1" s="15" t="s">
        <v>10</v>
      </c>
    </row>
    <row r="2" spans="1:7" s="16" customFormat="1" ht="15.75" thickTop="1" x14ac:dyDescent="0.2">
      <c r="A2" s="17"/>
      <c r="B2" s="18" t="s">
        <v>20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13</v>
      </c>
      <c r="C3" s="23"/>
      <c r="D3" s="24"/>
      <c r="E3" s="25"/>
      <c r="F3" s="25"/>
      <c r="G3" s="26"/>
    </row>
    <row r="4" spans="1:7" s="30" customFormat="1" ht="28.5" x14ac:dyDescent="0.2">
      <c r="A4" s="21">
        <v>3</v>
      </c>
      <c r="B4" s="56" t="s">
        <v>24</v>
      </c>
      <c r="C4" s="23" t="s">
        <v>9</v>
      </c>
      <c r="D4" s="24">
        <v>90</v>
      </c>
      <c r="E4" s="1">
        <v>0</v>
      </c>
      <c r="F4" s="28">
        <f>IF(ISNUMBER(E4),ROUND(E4,2),0)</f>
        <v>0</v>
      </c>
      <c r="G4" s="29">
        <f>ROUND(D4*F4,2)</f>
        <v>0</v>
      </c>
    </row>
    <row r="5" spans="1:7" s="30" customFormat="1" ht="28.5" x14ac:dyDescent="0.2">
      <c r="A5" s="21">
        <f>IF(E5="","",MAX($A$2:A4)+1)</f>
        <v>4</v>
      </c>
      <c r="B5" s="56" t="s">
        <v>22</v>
      </c>
      <c r="C5" s="23" t="s">
        <v>9</v>
      </c>
      <c r="D5" s="24">
        <v>6</v>
      </c>
      <c r="E5" s="1">
        <v>0</v>
      </c>
      <c r="F5" s="28">
        <f t="shared" ref="F5:F19" si="0">IF(ISNUMBER(E5),ROUND(E5,2),0)</f>
        <v>0</v>
      </c>
      <c r="G5" s="29">
        <f t="shared" ref="G5:G19" si="1">ROUND(D5*F5,2)</f>
        <v>0</v>
      </c>
    </row>
    <row r="6" spans="1:7" s="30" customFormat="1" ht="28.5" x14ac:dyDescent="0.2">
      <c r="A6" s="21">
        <f>IF(E6="","",MAX($A$3:A5)+1)</f>
        <v>5</v>
      </c>
      <c r="B6" s="56" t="s">
        <v>15</v>
      </c>
      <c r="C6" s="23" t="s">
        <v>9</v>
      </c>
      <c r="D6" s="24">
        <v>6</v>
      </c>
      <c r="E6" s="1">
        <v>0</v>
      </c>
      <c r="F6" s="28">
        <f t="shared" ref="F6" si="2">IF(ISNUMBER(E6),ROUND(E6,2),0)</f>
        <v>0</v>
      </c>
      <c r="G6" s="29">
        <f t="shared" ref="G6" si="3">ROUND(D6*F6,2)</f>
        <v>0</v>
      </c>
    </row>
    <row r="7" spans="1:7" s="30" customFormat="1" ht="14.25" x14ac:dyDescent="0.2">
      <c r="A7" s="21">
        <f>IF(E7="","",MAX($A$2:A6)+1)</f>
        <v>6</v>
      </c>
      <c r="B7" s="56" t="s">
        <v>25</v>
      </c>
      <c r="C7" s="23" t="s">
        <v>9</v>
      </c>
      <c r="D7" s="24">
        <v>219</v>
      </c>
      <c r="E7" s="1">
        <v>0</v>
      </c>
      <c r="F7" s="28">
        <f t="shared" si="0"/>
        <v>0</v>
      </c>
      <c r="G7" s="29">
        <f t="shared" si="1"/>
        <v>0</v>
      </c>
    </row>
    <row r="8" spans="1:7" s="30" customFormat="1" ht="14.25" x14ac:dyDescent="0.2">
      <c r="A8" s="21">
        <f>IF(E8="","",MAX($A$2:A7)+1)</f>
        <v>7</v>
      </c>
      <c r="B8" s="56" t="s">
        <v>23</v>
      </c>
      <c r="C8" s="23" t="s">
        <v>9</v>
      </c>
      <c r="D8" s="24">
        <v>12</v>
      </c>
      <c r="E8" s="1">
        <v>0</v>
      </c>
      <c r="F8" s="28">
        <f t="shared" si="0"/>
        <v>0</v>
      </c>
      <c r="G8" s="29">
        <f t="shared" si="1"/>
        <v>0</v>
      </c>
    </row>
    <row r="9" spans="1:7" s="30" customFormat="1" ht="14.25" x14ac:dyDescent="0.2">
      <c r="A9" s="21">
        <f>IF(E9="","",MAX($A$2:A8)+1)</f>
        <v>8</v>
      </c>
      <c r="B9" s="56" t="s">
        <v>27</v>
      </c>
      <c r="C9" s="23" t="s">
        <v>9</v>
      </c>
      <c r="D9" s="24">
        <v>219</v>
      </c>
      <c r="E9" s="1">
        <v>0</v>
      </c>
      <c r="F9" s="28">
        <f t="shared" si="0"/>
        <v>0</v>
      </c>
      <c r="G9" s="29">
        <f t="shared" si="1"/>
        <v>0</v>
      </c>
    </row>
    <row r="10" spans="1:7" s="30" customFormat="1" ht="14.25" x14ac:dyDescent="0.2">
      <c r="A10" s="21">
        <f>IF(E10="","",MAX($A$2:A9)+1)</f>
        <v>9</v>
      </c>
      <c r="B10" s="56" t="s">
        <v>28</v>
      </c>
      <c r="C10" s="23" t="s">
        <v>9</v>
      </c>
      <c r="D10" s="24">
        <v>6</v>
      </c>
      <c r="E10" s="1">
        <v>0</v>
      </c>
      <c r="F10" s="28">
        <f t="shared" si="0"/>
        <v>0</v>
      </c>
      <c r="G10" s="29">
        <f t="shared" si="1"/>
        <v>0</v>
      </c>
    </row>
    <row r="11" spans="1:7" s="30" customFormat="1" ht="14.25" x14ac:dyDescent="0.2">
      <c r="A11" s="21">
        <f>IF(E11="","",MAX($A$2:A10)+1)</f>
        <v>10</v>
      </c>
      <c r="B11" s="56" t="s">
        <v>29</v>
      </c>
      <c r="C11" s="23" t="s">
        <v>9</v>
      </c>
      <c r="D11" s="24">
        <v>6</v>
      </c>
      <c r="E11" s="1">
        <v>0</v>
      </c>
      <c r="F11" s="28">
        <f t="shared" si="0"/>
        <v>0</v>
      </c>
      <c r="G11" s="29">
        <f t="shared" si="1"/>
        <v>0</v>
      </c>
    </row>
    <row r="12" spans="1:7" s="30" customFormat="1" ht="14.25" x14ac:dyDescent="0.2">
      <c r="A12" s="21">
        <f>IF(E12="","",MAX($A$2:A11)+1)</f>
        <v>11</v>
      </c>
      <c r="B12" s="56" t="s">
        <v>30</v>
      </c>
      <c r="C12" s="23" t="s">
        <v>9</v>
      </c>
      <c r="D12" s="24">
        <v>36</v>
      </c>
      <c r="E12" s="1">
        <v>0</v>
      </c>
      <c r="F12" s="28">
        <f t="shared" si="0"/>
        <v>0</v>
      </c>
      <c r="G12" s="29">
        <f t="shared" si="1"/>
        <v>0</v>
      </c>
    </row>
    <row r="13" spans="1:7" s="30" customFormat="1" ht="14.25" x14ac:dyDescent="0.2">
      <c r="A13" s="21">
        <f>IF(E13="","",MAX($A$2:A12)+1)</f>
        <v>12</v>
      </c>
      <c r="B13" s="56" t="s">
        <v>16</v>
      </c>
      <c r="C13" s="23" t="s">
        <v>9</v>
      </c>
      <c r="D13" s="24">
        <v>21</v>
      </c>
      <c r="E13" s="1">
        <v>0</v>
      </c>
      <c r="F13" s="28">
        <f t="shared" si="0"/>
        <v>0</v>
      </c>
      <c r="G13" s="29">
        <f t="shared" si="1"/>
        <v>0</v>
      </c>
    </row>
    <row r="14" spans="1:7" s="30" customFormat="1" ht="14.25" x14ac:dyDescent="0.2">
      <c r="A14" s="21">
        <f>IF(E14="","",MAX($A$2:A13)+1)</f>
        <v>13</v>
      </c>
      <c r="B14" s="56" t="s">
        <v>17</v>
      </c>
      <c r="C14" s="23" t="s">
        <v>9</v>
      </c>
      <c r="D14" s="24">
        <v>6</v>
      </c>
      <c r="E14" s="1">
        <v>0</v>
      </c>
      <c r="F14" s="28">
        <f t="shared" si="0"/>
        <v>0</v>
      </c>
      <c r="G14" s="29">
        <f t="shared" si="1"/>
        <v>0</v>
      </c>
    </row>
    <row r="15" spans="1:7" s="30" customFormat="1" ht="14.25" x14ac:dyDescent="0.2">
      <c r="A15" s="21">
        <f>IF(E15="","",MAX($A$2:A14)+1)</f>
        <v>14</v>
      </c>
      <c r="B15" s="56" t="s">
        <v>18</v>
      </c>
      <c r="C15" s="23" t="s">
        <v>9</v>
      </c>
      <c r="D15" s="24">
        <v>6</v>
      </c>
      <c r="E15" s="1">
        <v>0</v>
      </c>
      <c r="F15" s="28">
        <f t="shared" si="0"/>
        <v>0</v>
      </c>
      <c r="G15" s="29">
        <f t="shared" si="1"/>
        <v>0</v>
      </c>
    </row>
    <row r="16" spans="1:7" s="30" customFormat="1" ht="14.25" x14ac:dyDescent="0.2">
      <c r="A16" s="21">
        <f>IF(E16="","",MAX($A$2:A15)+1)</f>
        <v>15</v>
      </c>
      <c r="B16" s="56" t="s">
        <v>31</v>
      </c>
      <c r="C16" s="23" t="s">
        <v>9</v>
      </c>
      <c r="D16" s="24">
        <v>6</v>
      </c>
      <c r="E16" s="1">
        <v>0</v>
      </c>
      <c r="F16" s="28">
        <f t="shared" si="0"/>
        <v>0</v>
      </c>
      <c r="G16" s="29">
        <f t="shared" si="1"/>
        <v>0</v>
      </c>
    </row>
    <row r="17" spans="1:7" s="30" customFormat="1" ht="28.5" x14ac:dyDescent="0.2">
      <c r="A17" s="21">
        <f>IF(E17="","",MAX($A$2:A16)+1)</f>
        <v>16</v>
      </c>
      <c r="B17" s="56" t="s">
        <v>32</v>
      </c>
      <c r="C17" s="23" t="s">
        <v>9</v>
      </c>
      <c r="D17" s="24">
        <v>6</v>
      </c>
      <c r="E17" s="1">
        <v>0</v>
      </c>
      <c r="F17" s="28">
        <f t="shared" ref="F17" si="4">IF(ISNUMBER(E17),ROUND(E17,2),0)</f>
        <v>0</v>
      </c>
      <c r="G17" s="29">
        <f t="shared" ref="G17" si="5">ROUND(D17*F17,2)</f>
        <v>0</v>
      </c>
    </row>
    <row r="18" spans="1:7" s="30" customFormat="1" ht="29.25" x14ac:dyDescent="0.2">
      <c r="A18" s="21">
        <f>IF(E18="","",MAX($A$2:A17)+1)</f>
        <v>17</v>
      </c>
      <c r="B18" s="57" t="s">
        <v>33</v>
      </c>
      <c r="C18" s="23" t="s">
        <v>9</v>
      </c>
      <c r="D18" s="24"/>
      <c r="E18" s="1">
        <v>0</v>
      </c>
      <c r="F18" s="28">
        <f t="shared" si="0"/>
        <v>0</v>
      </c>
      <c r="G18" s="29">
        <f t="shared" si="1"/>
        <v>0</v>
      </c>
    </row>
    <row r="19" spans="1:7" s="30" customFormat="1" ht="15" thickBot="1" x14ac:dyDescent="0.25">
      <c r="A19" s="31">
        <f>IF(E19="","",MAX($A$3:A18)+1)</f>
        <v>18</v>
      </c>
      <c r="B19" s="58" t="s">
        <v>34</v>
      </c>
      <c r="C19" s="33" t="s">
        <v>9</v>
      </c>
      <c r="D19" s="34">
        <v>20</v>
      </c>
      <c r="E19" s="2">
        <v>0</v>
      </c>
      <c r="F19" s="35">
        <f t="shared" si="0"/>
        <v>0</v>
      </c>
      <c r="G19" s="36">
        <f t="shared" si="1"/>
        <v>0</v>
      </c>
    </row>
    <row r="20" spans="1:7" s="30" customFormat="1" ht="16.5" thickTop="1" thickBot="1" x14ac:dyDescent="0.25">
      <c r="A20" s="37"/>
      <c r="B20" s="38"/>
      <c r="C20" s="39"/>
      <c r="D20" s="40"/>
      <c r="E20" s="41"/>
      <c r="F20" s="42" t="s">
        <v>8</v>
      </c>
      <c r="G20" s="43">
        <f>SUM(G4:G19)</f>
        <v>0</v>
      </c>
    </row>
    <row r="21" spans="1:7" s="30" customFormat="1" ht="18.75" thickTop="1" x14ac:dyDescent="0.2">
      <c r="A21" s="44"/>
      <c r="B21" s="45"/>
      <c r="C21" s="46"/>
      <c r="D21" s="47"/>
      <c r="E21" s="48"/>
      <c r="F21" s="49"/>
      <c r="G21" s="49"/>
    </row>
  </sheetData>
  <sheetProtection algorithmName="SHA-512" hashValue="WdyJWCB/vJPsdcdVu0DE00OwHjYe6J2JGUdE7nZUa10DqNknTq3aYL3UYuV5Z44N+c6g6uCUnR+2IzasSoeNPA==" saltValue="lY+GlSAu6opw0LFvdgdQHw==" spinCount="100000" sheet="1" objects="1" scenarios="1" selectLockedCells="1"/>
  <conditionalFormatting sqref="A1:A19">
    <cfRule type="expression" dxfId="3" priority="2">
      <formula>CELL("protect", INDIRECT(ADDRESS(ROW(),COLUMN())))=0</formula>
    </cfRule>
  </conditionalFormatting>
  <conditionalFormatting sqref="B3">
    <cfRule type="expression" dxfId="2" priority="1">
      <formula>CELL("protect", INDIRECT(ADDRESS(ROW(),COLUMN())))=0</formula>
    </cfRule>
  </conditionalFormatting>
  <conditionalFormatting sqref="B1:G2 E3:G3 A20:G20">
    <cfRule type="expression" dxfId="1" priority="5">
      <formula>CELL("protect", INDIRECT(ADDRESS(ROW(),COLUMN())))=0</formula>
    </cfRule>
  </conditionalFormatting>
  <conditionalFormatting sqref="F4:F19">
    <cfRule type="expression" dxfId="0" priority="3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19" xr:uid="{4F1FE0AE-5DE4-46F7-B56A-BE96AE7283DE}">
      <formula1>AND(ISNUMBER(E4),E4&gt;=0,ROUND(E4*100,6)-INT(E4*100)=0,NOT(ISBLANK(E4)))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rowBreaks count="1" manualBreakCount="1">
    <brk id="28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Rekapitulacija</vt:lpstr>
      <vt:lpstr>Vodniki</vt:lpstr>
      <vt:lpstr>DV oprema</vt:lpstr>
      <vt:lpstr>'DV oprema'!dovoz</vt:lpstr>
      <vt:lpstr>Vodniki!dovoz</vt:lpstr>
      <vt:lpstr>'DV oprema'!Print_Area</vt:lpstr>
      <vt:lpstr>Rekapitulacija!Print_Area</vt:lpstr>
      <vt:lpstr>Vodniki!Print_Area</vt:lpstr>
      <vt:lpstr>'DV oprema'!Print_Titles</vt:lpstr>
      <vt:lpstr>Vodniki!Print_Titles</vt:lpstr>
      <vt:lpstr>'DV oprema'!REK_gr_dela</vt:lpstr>
      <vt:lpstr>Vodniki!REK_gr_dela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Drejc Žabjek</cp:lastModifiedBy>
  <cp:lastPrinted>2025-04-07T09:53:41Z</cp:lastPrinted>
  <dcterms:created xsi:type="dcterms:W3CDTF">1998-03-21T12:19:21Z</dcterms:created>
  <dcterms:modified xsi:type="dcterms:W3CDTF">2025-04-18T09:10:48Z</dcterms:modified>
</cp:coreProperties>
</file>